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<sst xmlns="http://schemas.openxmlformats.org/spreadsheetml/2006/main" count="32" uniqueCount="29">
  <si>
    <t xml:space="preserve">Pakiet 15 Leki narkotyczne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</si>
  <si>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</si>
  <si>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</si>
  <si>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</si>
  <si>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</si>
  <si>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</si>
  <si>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</si>
  <si>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</si>
  <si>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</si>
  <si>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</si>
  <si>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</si>
  <si>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</si>
  <si>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</si>
  <si>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</si>
  <si>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</si>
  <si>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</si>
  <si>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Fentanyl</t>
  </si>
  <si>
    <t xml:space="preserve">amp</t>
  </si>
  <si>
    <t xml:space="preserve">0,1mg/2ml</t>
  </si>
  <si>
    <t xml:space="preserve">opakowanie</t>
  </si>
  <si>
    <t xml:space="preserve">8% </t>
  </si>
  <si>
    <t xml:space="preserve">Fentanyl </t>
  </si>
  <si>
    <t xml:space="preserve">0,5mg/10ml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</si>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</sst>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&quot; zł&quot;_-;\-* #,##0.00&quot; zł&quot;_-;_-* \-??&quot; zł&quot;_-;_-@_-"/>
    <numFmt numFmtId="166" formatCode="\ #,##0.00\ [$zł-415]\ ;\-#,##0.00\ [$zł-415]\ ;&quot; -&quot;#\ [$zł-415]\ ;\ @\ "/>
    <numFmt numFmtId="167" formatCode="0"/>
    <numFmt numFmtId="168" formatCode="0.0"/>
    <numFmt numFmtId="169" formatCode="0.00"/>
    <numFmt numFmtId="170" formatCode="#,##0.00"/>
  </numFmts>
  <fonts count="12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  <fill>
      <patternFill patternType="solid">
        <fgColor theme="0" tint="-0.05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1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1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4" xfId="26"/>
    <cellStyle name="Walutowy 10" xfId="27"/>
    <cellStyle name="Walutowy 6" xfId="28"/>
    <cellStyle name="Walutowy 6 2" xfId="29"/>
    <cellStyle name="Warning 2" xfId="30"/>
  </cellStyles>
  <dxfs count="3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6" min="5" style="1" width="23.26"/>
    <col collapsed="false" customWidth="true" hidden="false" outlineLevel="0" max="7" min="7" style="1" width="10.4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1" width="4.73"/>
    <col collapsed="false" customWidth="true" hidden="false" outlineLevel="0" max="11" min="11" style="0" width="15.73"/>
    <col collapsed="false" customWidth="true" hidden="false" outlineLevel="0" max="12" min="12" style="0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2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3"/>
      <c r="I1" s="3"/>
      <c r="L1" s="3"/>
      <c r="O1" s="1"/>
    </row>
    <row r="2" customFormat="false" ht="12.75" hidden="false" customHeight="false" outlineLevel="0" collapsed="false">
      <c r="H2" s="3"/>
      <c r="I2" s="3"/>
      <c r="L2" s="3"/>
      <c r="O2" s="1"/>
    </row>
    <row r="3" customFormat="false" ht="12.75" hidden="false" customHeight="false" outlineLevel="0" collapsed="false">
      <c r="H3" s="3"/>
      <c r="I3" s="3"/>
      <c r="L3" s="3"/>
      <c r="O3" s="1"/>
    </row>
    <row r="4" customFormat="false" ht="12.75" hidden="false" customHeight="false" outlineLevel="0" collapsed="false">
      <c r="A4" s="4" t="s">
        <v>0</v>
      </c>
      <c r="C4" s="5"/>
      <c r="D4" s="5"/>
      <c r="E4" s="5"/>
      <c r="F4" s="6"/>
      <c r="G4" s="6"/>
      <c r="H4" s="7"/>
      <c r="I4" s="6"/>
      <c r="J4" s="7"/>
      <c r="K4" s="7"/>
      <c r="L4" s="7"/>
      <c r="M4" s="8"/>
      <c r="N4" s="8"/>
      <c r="O4" s="6"/>
    </row>
    <row r="5" s="19" customFormat="true" ht="54.75" hidden="false" customHeight="true" outlineLevel="0" collapsed="false">
      <c r="A5" s="9" t="s">
        <v>1</v>
      </c>
      <c r="B5" s="9" t="s">
        <v>2</v>
      </c>
      <c r="C5" s="10" t="s">
        <v>3</v>
      </c>
      <c r="D5" s="9" t="s">
        <v>4</v>
      </c>
      <c r="E5" s="9" t="s">
        <v>5</v>
      </c>
      <c r="F5" s="11" t="s">
        <v>6</v>
      </c>
      <c r="G5" s="12" t="s">
        <v>7</v>
      </c>
      <c r="H5" s="13" t="s">
        <v>8</v>
      </c>
      <c r="I5" s="13" t="s">
        <v>9</v>
      </c>
      <c r="J5" s="14" t="s">
        <v>10</v>
      </c>
      <c r="K5" s="15" t="s">
        <v>11</v>
      </c>
      <c r="L5" s="13" t="s">
        <v>12</v>
      </c>
      <c r="M5" s="16" t="s">
        <v>13</v>
      </c>
      <c r="N5" s="17" t="s">
        <v>14</v>
      </c>
      <c r="O5" s="18" t="s">
        <v>15</v>
      </c>
    </row>
    <row r="6" customFormat="false" ht="12.75" hidden="false" customHeight="false" outlineLevel="0" collapsed="false">
      <c r="A6" s="20" t="n">
        <v>1</v>
      </c>
      <c r="B6" s="21" t="s">
        <v>16</v>
      </c>
      <c r="C6" s="22" t="s">
        <v>17</v>
      </c>
      <c r="D6" s="22" t="s">
        <v>18</v>
      </c>
      <c r="E6" s="23" t="s">
        <v>19</v>
      </c>
      <c r="F6" s="24" t="n">
        <v>50</v>
      </c>
      <c r="G6" s="25" t="n">
        <v>55</v>
      </c>
      <c r="H6" s="26"/>
      <c r="I6" s="27" t="n">
        <f aca="false">SUM(G6*H6)</f>
        <v>0</v>
      </c>
      <c r="J6" s="28" t="s">
        <v>20</v>
      </c>
      <c r="K6" s="29" t="n">
        <f aca="false">SUM(L6-I6)</f>
        <v>0</v>
      </c>
      <c r="L6" s="27" t="n">
        <f aca="false">SUM(I6*1.08)</f>
        <v>0</v>
      </c>
      <c r="M6" s="20"/>
      <c r="N6" s="20"/>
      <c r="O6" s="30"/>
    </row>
    <row r="7" customFormat="false" ht="12.75" hidden="false" customHeight="false" outlineLevel="0" collapsed="false">
      <c r="A7" s="20" t="n">
        <v>2</v>
      </c>
      <c r="B7" s="21" t="s">
        <v>21</v>
      </c>
      <c r="C7" s="22" t="s">
        <v>17</v>
      </c>
      <c r="D7" s="22" t="s">
        <v>22</v>
      </c>
      <c r="E7" s="23" t="s">
        <v>19</v>
      </c>
      <c r="F7" s="24" t="n">
        <v>50</v>
      </c>
      <c r="G7" s="25" t="n">
        <v>13</v>
      </c>
      <c r="H7" s="26"/>
      <c r="I7" s="27" t="n">
        <f aca="false">SUM(G7*H7)</f>
        <v>0</v>
      </c>
      <c r="J7" s="28" t="s">
        <v>20</v>
      </c>
      <c r="K7" s="29" t="n">
        <f aca="false">SUM(L7-I7)</f>
        <v>0</v>
      </c>
      <c r="L7" s="27" t="n">
        <f aca="false">SUM(I7*1.08)</f>
        <v>0</v>
      </c>
      <c r="M7" s="31"/>
      <c r="N7" s="31"/>
      <c r="O7" s="30"/>
    </row>
    <row r="8" customFormat="false" ht="13.8" hidden="false" customHeight="false" outlineLevel="0" collapsed="false">
      <c r="H8" s="32" t="s">
        <v>23</v>
      </c>
      <c r="I8" s="33" t="n">
        <f aca="false">SUM(I6:I7)</f>
        <v>0</v>
      </c>
      <c r="J8" s="33" t="n">
        <f aca="false">SUM(J6:J7)</f>
        <v>0</v>
      </c>
      <c r="K8" s="33" t="n">
        <f aca="false">SUM(K6:K7)</f>
        <v>0</v>
      </c>
      <c r="L8" s="33" t="n">
        <f aca="false">SUM(L6:L7)</f>
        <v>0</v>
      </c>
      <c r="O8" s="1"/>
    </row>
    <row r="9" customFormat="false" ht="12.75" hidden="false" customHeight="false" outlineLevel="0" collapsed="false">
      <c r="H9" s="3"/>
      <c r="I9" s="3"/>
      <c r="L9" s="3"/>
      <c r="O9" s="1"/>
    </row>
    <row r="10" customFormat="false" ht="42.5" hidden="false" customHeight="true" outlineLevel="0" collapsed="false">
      <c r="A10" s="34" t="s">
        <v>24</v>
      </c>
      <c r="B10" s="34"/>
      <c r="C10" s="34"/>
      <c r="D10" s="34"/>
      <c r="E10" s="34"/>
      <c r="F10" s="34"/>
      <c r="G10" s="34"/>
      <c r="H10" s="34"/>
      <c r="I10" s="34"/>
      <c r="L10" s="3"/>
      <c r="O10" s="1"/>
    </row>
    <row r="11" customFormat="false" ht="69.4" hidden="false" customHeight="true" outlineLevel="0" collapsed="false">
      <c r="A11" s="34" t="s">
        <v>25</v>
      </c>
      <c r="B11" s="34"/>
      <c r="C11" s="34"/>
      <c r="D11" s="34"/>
      <c r="E11" s="34"/>
      <c r="F11" s="34"/>
      <c r="G11" s="34"/>
      <c r="H11" s="34"/>
      <c r="I11" s="34"/>
      <c r="L11" s="3"/>
      <c r="O11" s="1"/>
    </row>
    <row r="12" customFormat="false" ht="40.25" hidden="false" customHeight="true" outlineLevel="0" collapsed="false">
      <c r="A12" s="34" t="s">
        <v>26</v>
      </c>
      <c r="B12" s="34"/>
      <c r="C12" s="34"/>
      <c r="D12" s="34"/>
      <c r="E12" s="34"/>
      <c r="F12" s="34"/>
      <c r="G12" s="34"/>
      <c r="H12" s="34"/>
      <c r="I12" s="34"/>
      <c r="L12" s="3"/>
      <c r="O12" s="1"/>
    </row>
    <row r="13" customFormat="false" ht="49.95" hidden="false" customHeight="true" outlineLevel="0" collapsed="false">
      <c r="A13" s="34" t="s">
        <v>27</v>
      </c>
      <c r="B13" s="34"/>
      <c r="C13" s="34"/>
      <c r="D13" s="34"/>
      <c r="E13" s="34"/>
      <c r="F13" s="34"/>
      <c r="G13" s="34"/>
      <c r="H13" s="34"/>
      <c r="I13" s="34"/>
      <c r="L13" s="3"/>
      <c r="O13" s="1"/>
    </row>
    <row r="14" customFormat="false" ht="30.55" hidden="false" customHeight="true" outlineLevel="0" collapsed="false">
      <c r="A14" s="35" t="s">
        <v>28</v>
      </c>
      <c r="B14" s="35"/>
      <c r="C14" s="35"/>
      <c r="D14" s="35"/>
      <c r="E14" s="35"/>
      <c r="F14" s="35"/>
      <c r="G14" s="35"/>
      <c r="H14" s="35"/>
      <c r="I14" s="35"/>
      <c r="L14" s="3"/>
      <c r="O14" s="1"/>
    </row>
    <row r="15" customFormat="false" ht="12.75" hidden="false" customHeight="false" outlineLevel="0" collapsed="false">
      <c r="H15" s="3"/>
      <c r="I15" s="3"/>
      <c r="L15" s="3"/>
      <c r="O15" s="1"/>
    </row>
    <row r="16" customFormat="false" ht="12.75" hidden="false" customHeight="false" outlineLevel="0" collapsed="false">
      <c r="H16" s="3"/>
      <c r="I16" s="3"/>
      <c r="L16" s="3"/>
      <c r="O16" s="1"/>
    </row>
    <row r="17" customFormat="false" ht="12.75" hidden="false" customHeight="false" outlineLevel="0" collapsed="false">
      <c r="H17" s="3"/>
      <c r="I17" s="3"/>
      <c r="L17" s="3"/>
      <c r="O17" s="1"/>
    </row>
  </sheetData>
  <mergeCells count="5">
    <mergeCell ref="A10:I10"/>
    <mergeCell ref="A11:I11"/>
    <mergeCell ref="A12:I12"/>
    <mergeCell ref="A13:I13"/>
    <mergeCell ref="A14:I14"/>
  </mergeCells>
  <conditionalFormatting sqref="H6:H7">
    <cfRule type="expression" priority="2" aboveAverage="0" equalAverage="0" bottom="0" percent="0" rank="0" text="" dxfId="0">
      <formula>$I6=#ref!</formula>
    </cfRule>
  </conditionalFormatting>
  <conditionalFormatting sqref="H1:I3 L1:L3 I6:I7 L6:L7 H9:I9 L9:L17 H15:I17">
    <cfRule type="expression" priority="3" aboveAverage="0" equalAverage="0" bottom="0" percent="0" rank="0" text="" dxfId="1">
      <formula>$H1=#ref!</formula>
    </cfRule>
  </conditionalFormatting>
  <conditionalFormatting sqref="A6:A7">
    <cfRule type="duplicateValues" priority="4" aboveAverage="0" equalAverage="0" bottom="0" percent="0" rank="0" text="" dxfId="2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2026-07-28T10:02:41Z</cp:lastPrinted>
  <dcterms:modified xsi:type="dcterms:W3CDTF">2026-08-20T09:47:36Z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